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- LAVORO\2025-11 robot da vinci\det contrarre BOZZA\"/>
    </mc:Choice>
  </mc:AlternateContent>
  <xr:revisionPtr revIDLastSave="0" documentId="13_ncr:1_{C8B69672-AC63-4B16-AEF5-D3F189104A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eriale cons. Robot DaVinci" sheetId="1" r:id="rId1"/>
    <sheet name="quadro economico" sheetId="2" r:id="rId2"/>
  </sheets>
  <calcPr calcId="181029"/>
</workbook>
</file>

<file path=xl/calcChain.xml><?xml version="1.0" encoding="utf-8"?>
<calcChain xmlns="http://schemas.openxmlformats.org/spreadsheetml/2006/main">
  <c r="B9" i="2" l="1"/>
  <c r="B5" i="2"/>
  <c r="B6" i="2" s="1"/>
  <c r="B7" i="2" l="1"/>
  <c r="B10" i="2" s="1"/>
</calcChain>
</file>

<file path=xl/sharedStrings.xml><?xml version="1.0" encoding="utf-8"?>
<sst xmlns="http://schemas.openxmlformats.org/spreadsheetml/2006/main" count="232" uniqueCount="190">
  <si>
    <t>Codice Art.</t>
  </si>
  <si>
    <t>Areas</t>
  </si>
  <si>
    <t>CND</t>
  </si>
  <si>
    <t>RDM</t>
  </si>
  <si>
    <t>Descrizione Prodotto</t>
  </si>
  <si>
    <t>111/470179</t>
  </si>
  <si>
    <t>L1303</t>
  </si>
  <si>
    <t>1169438/R</t>
  </si>
  <si>
    <t>111/470183</t>
  </si>
  <si>
    <t>L1399</t>
  </si>
  <si>
    <t>1171447/R</t>
  </si>
  <si>
    <t>Uncino per cauterizzazione permanente</t>
  </si>
  <si>
    <t>111/470230</t>
  </si>
  <si>
    <t>L1302</t>
  </si>
  <si>
    <t>1171218/R</t>
  </si>
  <si>
    <t>Applicatore di clip, grande</t>
  </si>
  <si>
    <t>111/470327</t>
  </si>
  <si>
    <t>1171438/R</t>
  </si>
  <si>
    <t>Applicatore di clip, medio/grande</t>
  </si>
  <si>
    <t>111/470347</t>
  </si>
  <si>
    <t>L1304</t>
  </si>
  <si>
    <t>1169736/R</t>
  </si>
  <si>
    <t>Pinza fenestrata tip-up</t>
  </si>
  <si>
    <t>111/470530</t>
  </si>
  <si>
    <t>2392021/R</t>
  </si>
  <si>
    <t>Strumento Endowrist Stapler 30 punta curva</t>
  </si>
  <si>
    <t>111/471006</t>
  </si>
  <si>
    <t>2391901/R</t>
  </si>
  <si>
    <t>Porta aghi, grande</t>
  </si>
  <si>
    <t>111/470194</t>
  </si>
  <si>
    <t>2391897/R</t>
  </si>
  <si>
    <t>111/471296</t>
  </si>
  <si>
    <t>2391903/R</t>
  </si>
  <si>
    <t>Porta aghi grande SutureCut™</t>
  </si>
  <si>
    <t>111/471309</t>
  </si>
  <si>
    <t>2392009/R</t>
  </si>
  <si>
    <t>Porta aghi mega SutureCut’"</t>
  </si>
  <si>
    <t>111/471049</t>
  </si>
  <si>
    <t>1994946/ R</t>
  </si>
  <si>
    <t>Pinza Cadiere</t>
  </si>
  <si>
    <t>111/471093</t>
  </si>
  <si>
    <t>148S577</t>
  </si>
  <si>
    <t>Lz3o4</t>
  </si>
  <si>
    <t>zg9494g/R</t>
  </si>
  <si>
    <t>Pinza ProGrasp’"</t>
  </si>
  <si>
    <t>111/471172</t>
  </si>
  <si>
    <t>1994953/R</t>
  </si>
  <si>
    <t>Pinza bipolare Maryland</t>
  </si>
  <si>
    <t>111/471205</t>
  </si>
  <si>
    <t>1994954/R</t>
  </si>
  <si>
    <t>Pinza bipolare con occhiello</t>
  </si>
  <si>
    <t>111/480422</t>
  </si>
  <si>
    <t>K01020299</t>
  </si>
  <si>
    <t>2396608/R</t>
  </si>
  <si>
    <t>Sìgillante emostatico vasi "Vessel Sealer Extend"</t>
  </si>
  <si>
    <t>111/480440</t>
  </si>
  <si>
    <t>1984342/R</t>
  </si>
  <si>
    <t>SynchroSeal</t>
  </si>
  <si>
    <t>111/480445</t>
  </si>
  <si>
    <t>1943908/ R</t>
  </si>
  <si>
    <t>Strumento Endowrist Sureform Stapler 45</t>
  </si>
  <si>
    <t>111/480460</t>
  </si>
  <si>
    <t>1738560/ R</t>
  </si>
  <si>
    <t>Strumento Endowrist Sureform Stapler 60</t>
  </si>
  <si>
    <t>111/48345M</t>
  </si>
  <si>
    <t>2392027/R</t>
  </si>
  <si>
    <t>Ricarica Sureform Stapler 45 Grigia</t>
  </si>
  <si>
    <t>J11/48345B</t>
  </si>
  <si>
    <t>2392029/R</t>
  </si>
  <si>
    <t>Ricarica Sureform Stapler 45 Blu</t>
  </si>
  <si>
    <t>111/48345G</t>
  </si>
  <si>
    <t>2392030/R</t>
  </si>
  <si>
    <t>Ricarica Sureform Stapler 45 Verde</t>
  </si>
  <si>
    <t>111/48345W</t>
  </si>
  <si>
    <t>2392028/R</t>
  </si>
  <si>
    <t>Ricarica Sureform Stapler 45 Bianca</t>
  </si>
  <si>
    <t>111/48360B</t>
  </si>
  <si>
    <t>2392038/R</t>
  </si>
  <si>
    <t>Ricarica Sureform Stapler 60 Blu</t>
  </si>
  <si>
    <t>111/48360G</t>
  </si>
  <si>
    <t>2392037/R</t>
  </si>
  <si>
    <t>Ricarica Sureform Stapler 60 Verde</t>
  </si>
  <si>
    <t>111/48360W</t>
  </si>
  <si>
    <t>2392039/R</t>
  </si>
  <si>
    <t>Ricarica Sureform Stapler 60 Bianca</t>
  </si>
  <si>
    <t>111/48630M</t>
  </si>
  <si>
    <t>2392047/R</t>
  </si>
  <si>
    <t>Ricarica Stapler 30 Grigia</t>
  </si>
  <si>
    <t>111/48630W</t>
  </si>
  <si>
    <t>2392046/R</t>
  </si>
  <si>
    <t>Ricarica Stapler 30 Bianca</t>
  </si>
  <si>
    <t>ABM.2015</t>
  </si>
  <si>
    <t>n.a. assemblato</t>
  </si>
  <si>
    <t>EasyKit Telo Miles Chirurgia Robotica Da Vinci Xi</t>
  </si>
  <si>
    <t>3/PAD90503</t>
  </si>
  <si>
    <t>Z12011285</t>
  </si>
  <si>
    <t>2038559/R</t>
  </si>
  <si>
    <t>Kit CarePad per posizionamento paziente in Trendelenburg</t>
  </si>
  <si>
    <t>111/470015</t>
  </si>
  <si>
    <t>T030299</t>
  </si>
  <si>
    <t>1169676/R</t>
  </si>
  <si>
    <t>Telo braccio strumento</t>
  </si>
  <si>
    <t>111/470341</t>
  </si>
  <si>
    <t>1169686/R</t>
  </si>
  <si>
    <t>Telo colonna Sistema</t>
  </si>
  <si>
    <t>111/470361</t>
  </si>
  <si>
    <t>1169382/R</t>
  </si>
  <si>
    <t>111/470381</t>
  </si>
  <si>
    <t>1293447/R</t>
  </si>
  <si>
    <t>111/470359</t>
  </si>
  <si>
    <t>1393184/R</t>
  </si>
  <si>
    <t>Otturatore  ottico senza lama 8 mm</t>
  </si>
  <si>
    <t>111/470002</t>
  </si>
  <si>
    <t>1169325/ R</t>
  </si>
  <si>
    <t>Cannula strumento 8 mm</t>
  </si>
  <si>
    <t>111/470008</t>
  </si>
  <si>
    <t>1169356/ R</t>
  </si>
  <si>
    <t>Otturatore  a chiusura 8 mm arrotondato</t>
  </si>
  <si>
    <t>111/470375</t>
  </si>
  <si>
    <t>1293425/R</t>
  </si>
  <si>
    <t>111/470376</t>
  </si>
  <si>
    <t>1293434/ R</t>
  </si>
  <si>
    <t>Otturatore Stapler arrotondato  da 12 mm</t>
  </si>
  <si>
    <t>111/470380</t>
  </si>
  <si>
    <t>1293445/R</t>
  </si>
  <si>
    <t>Valvola per cannula 12 mm</t>
  </si>
  <si>
    <t>111/400180</t>
  </si>
  <si>
    <t>603547/R</t>
  </si>
  <si>
    <t>Accessorio copri punta</t>
  </si>
  <si>
    <t>111/48345T</t>
  </si>
  <si>
    <t>2392031/R</t>
  </si>
  <si>
    <t>Ricarica Sureform Stapler 45 Nera</t>
  </si>
  <si>
    <t>111/48360T</t>
  </si>
  <si>
    <t>2392040/ R</t>
  </si>
  <si>
    <t>Ricarica Sureform Stapler 60 Nera</t>
  </si>
  <si>
    <t>111/410370</t>
  </si>
  <si>
    <t>2392012/R</t>
  </si>
  <si>
    <t>Copri punta Strumento</t>
  </si>
  <si>
    <t>111/470383</t>
  </si>
  <si>
    <t>Z1202018099</t>
  </si>
  <si>
    <t>n.a. Classe I</t>
  </si>
  <si>
    <t>Cavo monopolare</t>
  </si>
  <si>
    <t>111/470384</t>
  </si>
  <si>
    <t>Cavo bipolare</t>
  </si>
  <si>
    <t>111/488530</t>
  </si>
  <si>
    <t>2588146/R</t>
  </si>
  <si>
    <t>Strumento Endowrist Sureform Stapler 30 punta curva</t>
  </si>
  <si>
    <t>111/48230M</t>
  </si>
  <si>
    <t>Ko10z0299</t>
  </si>
  <si>
    <t>258g179/R</t>
  </si>
  <si>
    <t>Ricarica Sureform Stapler 30 Grigia</t>
  </si>
  <si>
    <t>111/48230W</t>
  </si>
  <si>
    <t>2588199/R</t>
  </si>
  <si>
    <t>Ricarica Sureform Stapler 30 Bianca</t>
  </si>
  <si>
    <t>111/48230B</t>
  </si>
  <si>
    <t>2588205/ R</t>
  </si>
  <si>
    <t>Ricarica Sureform Stapler 30 Blu</t>
  </si>
  <si>
    <t>111/480299</t>
  </si>
  <si>
    <t>Aspiratore / lrrigatore Endowrist</t>
  </si>
  <si>
    <t>111/470318</t>
  </si>
  <si>
    <t>1171435/R</t>
  </si>
  <si>
    <t>Pinza piccola Grasper retrattore</t>
  </si>
  <si>
    <t>111/471405</t>
  </si>
  <si>
    <t>1994956/ R</t>
  </si>
  <si>
    <t>Pinza bipolare a doppia presa</t>
  </si>
  <si>
    <r>
      <t xml:space="preserve">Riduttore 8 mm </t>
    </r>
    <r>
      <rPr>
        <sz val="10"/>
        <color rgb="FF111111"/>
        <rFont val="Arial"/>
        <family val="2"/>
      </rPr>
      <t xml:space="preserve">— </t>
    </r>
    <r>
      <rPr>
        <sz val="10"/>
        <rFont val="Arial"/>
        <family val="2"/>
      </rPr>
      <t>12 mm</t>
    </r>
  </si>
  <si>
    <r>
      <t xml:space="preserve">n.a. Classe </t>
    </r>
    <r>
      <rPr>
        <sz val="10"/>
        <color rgb="FF111111"/>
        <rFont val="Arial"/>
        <family val="2"/>
      </rPr>
      <t>I</t>
    </r>
  </si>
  <si>
    <r>
      <t xml:space="preserve">1574561/ </t>
    </r>
    <r>
      <rPr>
        <sz val="10"/>
        <color rgb="FF0F0F0F"/>
        <rFont val="Arial"/>
        <family val="2"/>
      </rPr>
      <t>R</t>
    </r>
  </si>
  <si>
    <t>Porta aghi, mega</t>
  </si>
  <si>
    <t>QUADRO ECONOMICO - ELEMENTI PROGETTO</t>
  </si>
  <si>
    <t>TOTALE PROGETTO</t>
  </si>
  <si>
    <t>Base d'asta fornitura IVA esclusa</t>
  </si>
  <si>
    <t>Opzione quinto d'obbligo IVA esclusa</t>
  </si>
  <si>
    <t>IVA totale</t>
  </si>
  <si>
    <t>lncentivi per funzioni tecniche art. 45 D.Lgs 36/2023 (2% base di gara)</t>
  </si>
  <si>
    <t>dati per formule</t>
  </si>
  <si>
    <t>Valore appalto IVA esclusa (art. 14, comma 4 D.Lgs. n. 36/2023)</t>
  </si>
  <si>
    <t>F55</t>
  </si>
  <si>
    <r>
      <t>Opzione proroga tecnica di</t>
    </r>
    <r>
      <rPr>
        <sz val="11"/>
        <color rgb="FFFF0000"/>
        <rFont val="Arial"/>
        <family val="2"/>
      </rPr>
      <t xml:space="preserve"> 6 mesi</t>
    </r>
    <r>
      <rPr>
        <sz val="11"/>
        <color rgb="FF000000"/>
        <rFont val="Arial"/>
        <family val="2"/>
      </rPr>
      <t xml:space="preserve"> IVA esclusa</t>
    </r>
  </si>
  <si>
    <r>
      <t>Opzione di rinnovo</t>
    </r>
    <r>
      <rPr>
        <sz val="11"/>
        <color rgb="FFFF0000"/>
        <rFont val="Arial"/>
        <family val="2"/>
      </rPr>
      <t xml:space="preserve"> per 6 mesi</t>
    </r>
    <r>
      <rPr>
        <sz val="11"/>
        <color rgb="FF000000"/>
        <rFont val="Arial"/>
        <family val="2"/>
      </rPr>
      <t xml:space="preserve"> IVA esclusa</t>
    </r>
  </si>
  <si>
    <t>ANAC (Stazione appaltante)</t>
  </si>
  <si>
    <t>---</t>
  </si>
  <si>
    <t>Fabbisogno annuale presunto per  322 procedure</t>
  </si>
  <si>
    <t>Hot Shears forbice curva monopolare</t>
  </si>
  <si>
    <t>Cannula Stapler da 12 mm</t>
  </si>
  <si>
    <t>5 mm - 8 mm Riduttore universale cannula</t>
  </si>
  <si>
    <t>Lotto UNICO - sublotto n.</t>
  </si>
  <si>
    <t>PREZZO a prodotto (sublotto) UNITARIO  IVA ESCLUSA</t>
  </si>
  <si>
    <t>TOTALE OFFERTO IVA ESCLUSA</t>
  </si>
  <si>
    <t>TOTALE A BASE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</si>
</sst>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&quot;€&quot;\ #,##0.00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F0F0F"/>
      <name val="Arial"/>
      <family val="2"/>
    </font>
    <font>
      <sz val="10"/>
      <color rgb="FF111111"/>
      <name val="Arial"/>
      <family val="2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181818"/>
      </left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81818"/>
      </left>
      <right/>
      <top style="thin">
        <color rgb="FF181818"/>
      </top>
      <bottom style="thin">
        <color rgb="FF181818"/>
      </bottom>
      <diagonal/>
    </border>
    <border>
      <left style="thin">
        <color rgb="FF181818"/>
      </left>
      <right style="thin">
        <color rgb="FF181818"/>
      </right>
      <top style="thin">
        <color rgb="FF181818"/>
      </top>
      <bottom/>
      <diagonal/>
    </border>
    <border>
      <left style="thin">
        <color rgb="FF181818"/>
      </left>
      <right style="thin">
        <color rgb="FF181818"/>
      </right>
      <top/>
      <bottom style="thin">
        <color rgb="FF181818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2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center" shrinkToFit="1"/>
    </xf>
    <xf numFmtId="1" fontId="3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left" shrinkToFit="1"/>
    </xf>
    <xf numFmtId="1" fontId="5" fillId="0" borderId="1" xfId="0" applyNumberFormat="1" applyFont="1" applyBorder="1" applyAlignment="1">
      <alignment horizontal="right" shrinkToFi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0" fillId="0" borderId="2" xfId="0" applyFont="1" applyBorder="1"/>
    <xf numFmtId="44" fontId="10" fillId="0" borderId="2" xfId="1" applyFont="1" applyFill="1" applyBorder="1"/>
    <xf numFmtId="0" fontId="9" fillId="0" borderId="2" xfId="0" applyFont="1" applyBorder="1" applyAlignment="1">
      <alignment wrapText="1"/>
    </xf>
    <xf numFmtId="44" fontId="9" fillId="0" borderId="2" xfId="1" applyFont="1" applyFill="1" applyBorder="1"/>
    <xf numFmtId="0" fontId="9" fillId="0" borderId="2" xfId="0" applyFont="1" applyBorder="1"/>
    <xf numFmtId="0" fontId="10" fillId="0" borderId="2" xfId="0" applyFont="1" applyBorder="1" applyAlignment="1">
      <alignment wrapText="1"/>
    </xf>
    <xf numFmtId="9" fontId="0" fillId="0" borderId="0" xfId="0" applyNumberFormat="1"/>
    <xf numFmtId="0" fontId="1" fillId="0" borderId="0" xfId="0" applyFont="1"/>
    <xf numFmtId="9" fontId="1" fillId="0" borderId="0" xfId="0" applyNumberFormat="1" applyFont="1"/>
    <xf numFmtId="0" fontId="1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 wrapText="1"/>
    </xf>
    <xf numFmtId="0" fontId="14" fillId="2" borderId="1" xfId="0" applyFont="1" applyFill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1" fontId="3" fillId="0" borderId="4" xfId="0" applyNumberFormat="1" applyFont="1" applyBorder="1" applyAlignment="1">
      <alignment horizontal="right" shrinkToFit="1"/>
    </xf>
    <xf numFmtId="0" fontId="12" fillId="2" borderId="5" xfId="0" applyFont="1" applyFill="1" applyBorder="1" applyAlignment="1">
      <alignment horizontal="left" wrapText="1"/>
    </xf>
    <xf numFmtId="164" fontId="13" fillId="2" borderId="5" xfId="0" applyNumberFormat="1" applyFont="1" applyFill="1" applyBorder="1" applyAlignment="1">
      <alignment horizontal="right" shrinkToFit="1"/>
    </xf>
    <xf numFmtId="0" fontId="0" fillId="0" borderId="2" xfId="0" applyBorder="1" applyAlignment="1">
      <alignment horizontal="left"/>
    </xf>
    <xf numFmtId="0" fontId="9" fillId="0" borderId="2" xfId="0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/>
  </sheetViews>
  <sheetFormatPr defaultRowHeight="12.75" x14ac:dyDescent="0.2"/>
  <cols>
    <col min="1" max="1" width="11.1640625" customWidth="1"/>
    <col min="2" max="2" width="13.5" bestFit="1" customWidth="1"/>
    <col min="3" max="3" width="15" style="2" customWidth="1"/>
    <col min="4" max="4" width="14.6640625" customWidth="1"/>
    <col min="5" max="5" width="21" customWidth="1"/>
    <col min="6" max="6" width="43.33203125" customWidth="1"/>
    <col min="7" max="7" width="14" customWidth="1"/>
    <col min="8" max="8" width="29.5" customWidth="1"/>
  </cols>
  <sheetData>
    <row r="1" spans="1:8" s="3" customFormat="1" ht="63.75" x14ac:dyDescent="0.2">
      <c r="A1" s="5" t="s">
        <v>186</v>
      </c>
      <c r="B1" s="4" t="s">
        <v>0</v>
      </c>
      <c r="C1" s="5" t="s">
        <v>1</v>
      </c>
      <c r="D1" s="5" t="s">
        <v>2</v>
      </c>
      <c r="E1" s="4" t="s">
        <v>3</v>
      </c>
      <c r="F1" s="4" t="s">
        <v>4</v>
      </c>
      <c r="G1" s="4" t="s">
        <v>182</v>
      </c>
      <c r="H1" s="4" t="s">
        <v>187</v>
      </c>
    </row>
    <row r="2" spans="1:8" ht="27.75" customHeight="1" x14ac:dyDescent="0.2">
      <c r="A2" s="9">
        <v>1</v>
      </c>
      <c r="B2" s="6" t="s">
        <v>5</v>
      </c>
      <c r="C2" s="7">
        <v>1444955</v>
      </c>
      <c r="D2" s="6" t="s">
        <v>6</v>
      </c>
      <c r="E2" s="6" t="s">
        <v>7</v>
      </c>
      <c r="F2" s="6" t="s">
        <v>183</v>
      </c>
      <c r="G2" s="8">
        <v>20</v>
      </c>
      <c r="H2" s="8"/>
    </row>
    <row r="3" spans="1:8" ht="27.75" customHeight="1" x14ac:dyDescent="0.2">
      <c r="A3" s="9">
        <v>2</v>
      </c>
      <c r="B3" s="6" t="s">
        <v>8</v>
      </c>
      <c r="C3" s="7">
        <v>1456457</v>
      </c>
      <c r="D3" s="6" t="s">
        <v>9</v>
      </c>
      <c r="E3" s="6" t="s">
        <v>10</v>
      </c>
      <c r="F3" s="6" t="s">
        <v>11</v>
      </c>
      <c r="G3" s="8">
        <v>16</v>
      </c>
      <c r="H3" s="8"/>
    </row>
    <row r="4" spans="1:8" ht="27.75" customHeight="1" x14ac:dyDescent="0.2">
      <c r="A4" s="9">
        <v>3</v>
      </c>
      <c r="B4" s="6" t="s">
        <v>12</v>
      </c>
      <c r="C4" s="7">
        <v>1460055</v>
      </c>
      <c r="D4" s="6" t="s">
        <v>13</v>
      </c>
      <c r="E4" s="6" t="s">
        <v>14</v>
      </c>
      <c r="F4" s="6" t="s">
        <v>15</v>
      </c>
      <c r="G4" s="8">
        <v>3</v>
      </c>
      <c r="H4" s="8"/>
    </row>
    <row r="5" spans="1:8" ht="27.75" customHeight="1" x14ac:dyDescent="0.2">
      <c r="A5" s="9">
        <v>4</v>
      </c>
      <c r="B5" s="6" t="s">
        <v>16</v>
      </c>
      <c r="C5" s="7">
        <v>1538303</v>
      </c>
      <c r="D5" s="6" t="s">
        <v>13</v>
      </c>
      <c r="E5" s="6" t="s">
        <v>17</v>
      </c>
      <c r="F5" s="6" t="s">
        <v>18</v>
      </c>
      <c r="G5" s="8">
        <v>3</v>
      </c>
      <c r="H5" s="8"/>
    </row>
    <row r="6" spans="1:8" ht="27.75" customHeight="1" x14ac:dyDescent="0.2">
      <c r="A6" s="9">
        <v>5</v>
      </c>
      <c r="B6" s="6" t="s">
        <v>19</v>
      </c>
      <c r="C6" s="7">
        <v>1460037</v>
      </c>
      <c r="D6" s="6" t="s">
        <v>20</v>
      </c>
      <c r="E6" s="6" t="s">
        <v>21</v>
      </c>
      <c r="F6" s="6" t="s">
        <v>22</v>
      </c>
      <c r="G6" s="8">
        <v>10</v>
      </c>
      <c r="H6" s="8"/>
    </row>
    <row r="7" spans="1:8" ht="27.75" customHeight="1" x14ac:dyDescent="0.2">
      <c r="A7" s="9">
        <v>6</v>
      </c>
      <c r="B7" s="6" t="s">
        <v>23</v>
      </c>
      <c r="C7" s="24" t="s">
        <v>181</v>
      </c>
      <c r="D7" s="6" t="s">
        <v>9</v>
      </c>
      <c r="E7" s="6" t="s">
        <v>24</v>
      </c>
      <c r="F7" s="6" t="s">
        <v>25</v>
      </c>
      <c r="G7" s="8">
        <v>1</v>
      </c>
      <c r="H7" s="8"/>
    </row>
    <row r="8" spans="1:8" ht="27.75" customHeight="1" x14ac:dyDescent="0.2">
      <c r="A8" s="9">
        <v>7</v>
      </c>
      <c r="B8" s="6" t="s">
        <v>26</v>
      </c>
      <c r="C8" s="7">
        <v>1485582</v>
      </c>
      <c r="D8" s="6" t="s">
        <v>20</v>
      </c>
      <c r="E8" s="6" t="s">
        <v>27</v>
      </c>
      <c r="F8" s="6" t="s">
        <v>28</v>
      </c>
      <c r="G8" s="8">
        <v>23</v>
      </c>
      <c r="H8" s="8"/>
    </row>
    <row r="9" spans="1:8" ht="27.75" customHeight="1" x14ac:dyDescent="0.2">
      <c r="A9" s="9">
        <v>8</v>
      </c>
      <c r="B9" s="6" t="s">
        <v>29</v>
      </c>
      <c r="C9" s="24" t="s">
        <v>181</v>
      </c>
      <c r="D9" s="6" t="s">
        <v>20</v>
      </c>
      <c r="E9" s="6" t="s">
        <v>30</v>
      </c>
      <c r="F9" s="6" t="s">
        <v>168</v>
      </c>
      <c r="G9" s="8">
        <v>1</v>
      </c>
      <c r="H9" s="8"/>
    </row>
    <row r="10" spans="1:8" ht="27.75" customHeight="1" x14ac:dyDescent="0.2">
      <c r="A10" s="9">
        <v>9</v>
      </c>
      <c r="B10" s="6" t="s">
        <v>31</v>
      </c>
      <c r="C10" s="7">
        <v>1485586</v>
      </c>
      <c r="D10" s="6" t="s">
        <v>20</v>
      </c>
      <c r="E10" s="6" t="s">
        <v>32</v>
      </c>
      <c r="F10" s="6" t="s">
        <v>33</v>
      </c>
      <c r="G10" s="8">
        <v>1</v>
      </c>
      <c r="H10" s="8"/>
    </row>
    <row r="11" spans="1:8" ht="27.75" customHeight="1" x14ac:dyDescent="0.2">
      <c r="A11" s="9">
        <v>10</v>
      </c>
      <c r="B11" s="6" t="s">
        <v>34</v>
      </c>
      <c r="C11" s="7">
        <v>1485580</v>
      </c>
      <c r="D11" s="6" t="s">
        <v>20</v>
      </c>
      <c r="E11" s="6" t="s">
        <v>35</v>
      </c>
      <c r="F11" s="6" t="s">
        <v>36</v>
      </c>
      <c r="G11" s="8">
        <v>1</v>
      </c>
      <c r="H11" s="8"/>
    </row>
    <row r="12" spans="1:8" ht="27.75" customHeight="1" x14ac:dyDescent="0.2">
      <c r="A12" s="9">
        <v>11</v>
      </c>
      <c r="B12" s="6" t="s">
        <v>37</v>
      </c>
      <c r="C12" s="7">
        <v>1485583</v>
      </c>
      <c r="D12" s="6" t="s">
        <v>20</v>
      </c>
      <c r="E12" s="6" t="s">
        <v>38</v>
      </c>
      <c r="F12" s="6" t="s">
        <v>39</v>
      </c>
      <c r="G12" s="8">
        <v>7</v>
      </c>
      <c r="H12" s="8"/>
    </row>
    <row r="13" spans="1:8" ht="27.75" customHeight="1" x14ac:dyDescent="0.2">
      <c r="A13" s="9">
        <v>12</v>
      </c>
      <c r="B13" s="6" t="s">
        <v>40</v>
      </c>
      <c r="C13" s="9" t="s">
        <v>41</v>
      </c>
      <c r="D13" s="6" t="s">
        <v>42</v>
      </c>
      <c r="E13" s="6" t="s">
        <v>43</v>
      </c>
      <c r="F13" s="6" t="s">
        <v>44</v>
      </c>
      <c r="G13" s="8">
        <v>7</v>
      </c>
      <c r="H13" s="8"/>
    </row>
    <row r="14" spans="1:8" ht="27.75" customHeight="1" x14ac:dyDescent="0.2">
      <c r="A14" s="9">
        <v>13</v>
      </c>
      <c r="B14" s="6" t="s">
        <v>45</v>
      </c>
      <c r="C14" s="7">
        <v>1485578</v>
      </c>
      <c r="D14" s="6" t="s">
        <v>20</v>
      </c>
      <c r="E14" s="6" t="s">
        <v>46</v>
      </c>
      <c r="F14" s="6" t="s">
        <v>47</v>
      </c>
      <c r="G14" s="8">
        <v>12</v>
      </c>
      <c r="H14" s="8"/>
    </row>
    <row r="15" spans="1:8" ht="27.75" customHeight="1" x14ac:dyDescent="0.2">
      <c r="A15" s="9">
        <v>14</v>
      </c>
      <c r="B15" s="6" t="s">
        <v>48</v>
      </c>
      <c r="C15" s="7">
        <v>1485579</v>
      </c>
      <c r="D15" s="6" t="s">
        <v>20</v>
      </c>
      <c r="E15" s="6" t="s">
        <v>49</v>
      </c>
      <c r="F15" s="6" t="s">
        <v>50</v>
      </c>
      <c r="G15" s="8">
        <v>18</v>
      </c>
      <c r="H15" s="8"/>
    </row>
    <row r="16" spans="1:8" ht="27.75" customHeight="1" x14ac:dyDescent="0.2">
      <c r="A16" s="9">
        <v>15</v>
      </c>
      <c r="B16" s="6" t="s">
        <v>51</v>
      </c>
      <c r="C16" s="7">
        <v>1460058</v>
      </c>
      <c r="D16" s="6" t="s">
        <v>52</v>
      </c>
      <c r="E16" s="6" t="s">
        <v>53</v>
      </c>
      <c r="F16" s="6" t="s">
        <v>54</v>
      </c>
      <c r="G16" s="8">
        <v>72</v>
      </c>
      <c r="H16" s="8"/>
    </row>
    <row r="17" spans="1:8" ht="27.75" customHeight="1" x14ac:dyDescent="0.2">
      <c r="A17" s="9">
        <v>16</v>
      </c>
      <c r="B17" s="6" t="s">
        <v>55</v>
      </c>
      <c r="C17" s="7">
        <v>1529976</v>
      </c>
      <c r="D17" s="6" t="s">
        <v>52</v>
      </c>
      <c r="E17" s="6" t="s">
        <v>56</v>
      </c>
      <c r="F17" s="6" t="s">
        <v>57</v>
      </c>
      <c r="G17" s="8">
        <v>60</v>
      </c>
      <c r="H17" s="8"/>
    </row>
    <row r="18" spans="1:8" ht="27.75" customHeight="1" x14ac:dyDescent="0.2">
      <c r="A18" s="9">
        <v>17</v>
      </c>
      <c r="B18" s="6" t="s">
        <v>58</v>
      </c>
      <c r="C18" s="7">
        <v>1460059</v>
      </c>
      <c r="D18" s="6" t="s">
        <v>52</v>
      </c>
      <c r="E18" s="6" t="s">
        <v>59</v>
      </c>
      <c r="F18" s="6" t="s">
        <v>60</v>
      </c>
      <c r="G18" s="8">
        <v>42</v>
      </c>
      <c r="H18" s="8"/>
    </row>
    <row r="19" spans="1:8" ht="27.75" customHeight="1" x14ac:dyDescent="0.2">
      <c r="A19" s="9">
        <v>18</v>
      </c>
      <c r="B19" s="6" t="s">
        <v>61</v>
      </c>
      <c r="C19" s="7">
        <v>1460060</v>
      </c>
      <c r="D19" s="6" t="s">
        <v>52</v>
      </c>
      <c r="E19" s="6" t="s">
        <v>62</v>
      </c>
      <c r="F19" s="6" t="s">
        <v>63</v>
      </c>
      <c r="G19" s="8">
        <v>72</v>
      </c>
      <c r="H19" s="8"/>
    </row>
    <row r="20" spans="1:8" ht="27.75" customHeight="1" x14ac:dyDescent="0.2">
      <c r="A20" s="9">
        <v>19</v>
      </c>
      <c r="B20" s="6" t="s">
        <v>64</v>
      </c>
      <c r="C20" s="7">
        <v>1460065</v>
      </c>
      <c r="D20" s="6" t="s">
        <v>52</v>
      </c>
      <c r="E20" s="6" t="s">
        <v>65</v>
      </c>
      <c r="F20" s="6" t="s">
        <v>66</v>
      </c>
      <c r="G20" s="8">
        <v>12</v>
      </c>
      <c r="H20" s="8"/>
    </row>
    <row r="21" spans="1:8" ht="27.75" customHeight="1" x14ac:dyDescent="0.2">
      <c r="A21" s="9">
        <v>20</v>
      </c>
      <c r="B21" s="6" t="s">
        <v>67</v>
      </c>
      <c r="C21" s="7">
        <v>1460064</v>
      </c>
      <c r="D21" s="6" t="s">
        <v>52</v>
      </c>
      <c r="E21" s="6" t="s">
        <v>68</v>
      </c>
      <c r="F21" s="6" t="s">
        <v>69</v>
      </c>
      <c r="G21" s="8">
        <v>72</v>
      </c>
      <c r="H21" s="8"/>
    </row>
    <row r="22" spans="1:8" ht="27.75" customHeight="1" x14ac:dyDescent="0.2">
      <c r="A22" s="9">
        <v>21</v>
      </c>
      <c r="B22" s="6" t="s">
        <v>70</v>
      </c>
      <c r="C22" s="7">
        <v>1460043</v>
      </c>
      <c r="D22" s="6" t="s">
        <v>52</v>
      </c>
      <c r="E22" s="6" t="s">
        <v>71</v>
      </c>
      <c r="F22" s="6" t="s">
        <v>72</v>
      </c>
      <c r="G22" s="8">
        <v>36</v>
      </c>
      <c r="H22" s="8"/>
    </row>
    <row r="23" spans="1:8" ht="27.75" customHeight="1" x14ac:dyDescent="0.2">
      <c r="A23" s="9">
        <v>22</v>
      </c>
      <c r="B23" s="6" t="s">
        <v>73</v>
      </c>
      <c r="C23" s="7">
        <v>1460066</v>
      </c>
      <c r="D23" s="6" t="s">
        <v>52</v>
      </c>
      <c r="E23" s="6" t="s">
        <v>74</v>
      </c>
      <c r="F23" s="6" t="s">
        <v>75</v>
      </c>
      <c r="G23" s="8">
        <v>48</v>
      </c>
      <c r="H23" s="8"/>
    </row>
    <row r="24" spans="1:8" ht="27.75" customHeight="1" x14ac:dyDescent="0.2">
      <c r="A24" s="9">
        <v>23</v>
      </c>
      <c r="B24" s="6" t="s">
        <v>76</v>
      </c>
      <c r="C24" s="7">
        <v>1460041</v>
      </c>
      <c r="D24" s="6" t="s">
        <v>52</v>
      </c>
      <c r="E24" s="6" t="s">
        <v>77</v>
      </c>
      <c r="F24" s="6" t="s">
        <v>78</v>
      </c>
      <c r="G24" s="8">
        <v>156</v>
      </c>
      <c r="H24" s="8"/>
    </row>
    <row r="25" spans="1:8" ht="27.75" customHeight="1" x14ac:dyDescent="0.2">
      <c r="A25" s="9">
        <v>24</v>
      </c>
      <c r="B25" s="6" t="s">
        <v>79</v>
      </c>
      <c r="C25" s="7">
        <v>1460040</v>
      </c>
      <c r="D25" s="6" t="s">
        <v>52</v>
      </c>
      <c r="E25" s="6" t="s">
        <v>80</v>
      </c>
      <c r="F25" s="6" t="s">
        <v>81</v>
      </c>
      <c r="G25" s="8">
        <v>36</v>
      </c>
      <c r="H25" s="8"/>
    </row>
    <row r="26" spans="1:8" ht="27.75" customHeight="1" x14ac:dyDescent="0.2">
      <c r="A26" s="9">
        <v>25</v>
      </c>
      <c r="B26" s="6" t="s">
        <v>82</v>
      </c>
      <c r="C26" s="7">
        <v>1460063</v>
      </c>
      <c r="D26" s="6" t="s">
        <v>52</v>
      </c>
      <c r="E26" s="6" t="s">
        <v>83</v>
      </c>
      <c r="F26" s="6" t="s">
        <v>84</v>
      </c>
      <c r="G26" s="8">
        <v>60</v>
      </c>
      <c r="H26" s="8"/>
    </row>
    <row r="27" spans="1:8" ht="27.75" customHeight="1" x14ac:dyDescent="0.2">
      <c r="A27" s="9">
        <v>26</v>
      </c>
      <c r="B27" s="6" t="s">
        <v>85</v>
      </c>
      <c r="C27" s="1"/>
      <c r="D27" s="6" t="s">
        <v>52</v>
      </c>
      <c r="E27" s="6" t="s">
        <v>86</v>
      </c>
      <c r="F27" s="6" t="s">
        <v>87</v>
      </c>
      <c r="G27" s="8">
        <v>12</v>
      </c>
      <c r="H27" s="8"/>
    </row>
    <row r="28" spans="1:8" ht="27.75" customHeight="1" x14ac:dyDescent="0.2">
      <c r="A28" s="9">
        <v>27</v>
      </c>
      <c r="B28" s="6" t="s">
        <v>88</v>
      </c>
      <c r="C28" s="7">
        <v>1593838</v>
      </c>
      <c r="D28" s="6" t="s">
        <v>52</v>
      </c>
      <c r="E28" s="6" t="s">
        <v>89</v>
      </c>
      <c r="F28" s="6" t="s">
        <v>90</v>
      </c>
      <c r="G28" s="8">
        <v>48</v>
      </c>
      <c r="H28" s="8"/>
    </row>
    <row r="29" spans="1:8" ht="27.75" customHeight="1" x14ac:dyDescent="0.2">
      <c r="A29" s="9">
        <v>28</v>
      </c>
      <c r="B29" s="6" t="s">
        <v>91</v>
      </c>
      <c r="C29" s="7">
        <v>1456459</v>
      </c>
      <c r="D29" s="6" t="s">
        <v>92</v>
      </c>
      <c r="E29" s="10">
        <v>91483</v>
      </c>
      <c r="F29" s="6" t="s">
        <v>93</v>
      </c>
      <c r="G29" s="8">
        <v>322</v>
      </c>
      <c r="H29" s="8"/>
    </row>
    <row r="30" spans="1:8" ht="27.75" customHeight="1" x14ac:dyDescent="0.2">
      <c r="A30" s="9">
        <v>29</v>
      </c>
      <c r="B30" s="6" t="s">
        <v>94</v>
      </c>
      <c r="C30" s="7">
        <v>1598293</v>
      </c>
      <c r="D30" s="6" t="s">
        <v>95</v>
      </c>
      <c r="E30" s="6" t="s">
        <v>96</v>
      </c>
      <c r="F30" s="6" t="s">
        <v>97</v>
      </c>
      <c r="G30" s="8">
        <v>234</v>
      </c>
      <c r="H30" s="8"/>
    </row>
    <row r="31" spans="1:8" ht="27.75" customHeight="1" x14ac:dyDescent="0.2">
      <c r="A31" s="9">
        <v>30</v>
      </c>
      <c r="B31" s="6" t="s">
        <v>98</v>
      </c>
      <c r="C31" s="7">
        <v>1460039</v>
      </c>
      <c r="D31" s="6" t="s">
        <v>99</v>
      </c>
      <c r="E31" s="6" t="s">
        <v>100</v>
      </c>
      <c r="F31" s="6" t="s">
        <v>101</v>
      </c>
      <c r="G31" s="8">
        <v>160</v>
      </c>
      <c r="H31" s="8"/>
    </row>
    <row r="32" spans="1:8" ht="27.75" customHeight="1" x14ac:dyDescent="0.2">
      <c r="A32" s="9">
        <v>31</v>
      </c>
      <c r="B32" s="6" t="s">
        <v>102</v>
      </c>
      <c r="C32" s="7">
        <v>1496936</v>
      </c>
      <c r="D32" s="6" t="s">
        <v>99</v>
      </c>
      <c r="E32" s="6" t="s">
        <v>103</v>
      </c>
      <c r="F32" s="6" t="s">
        <v>104</v>
      </c>
      <c r="G32" s="8">
        <v>60</v>
      </c>
      <c r="H32" s="8"/>
    </row>
    <row r="33" spans="1:8" ht="27.75" customHeight="1" x14ac:dyDescent="0.2">
      <c r="A33" s="9">
        <v>32</v>
      </c>
      <c r="B33" s="6" t="s">
        <v>105</v>
      </c>
      <c r="C33" s="7">
        <v>1485276</v>
      </c>
      <c r="D33" s="6" t="s">
        <v>52</v>
      </c>
      <c r="E33" s="6" t="s">
        <v>106</v>
      </c>
      <c r="F33" s="6" t="s">
        <v>185</v>
      </c>
      <c r="G33" s="8">
        <v>160</v>
      </c>
      <c r="H33" s="8"/>
    </row>
    <row r="34" spans="1:8" ht="27.75" customHeight="1" x14ac:dyDescent="0.2">
      <c r="A34" s="9">
        <v>33</v>
      </c>
      <c r="B34" s="6" t="s">
        <v>107</v>
      </c>
      <c r="C34" s="7">
        <v>1460061</v>
      </c>
      <c r="D34" s="6" t="s">
        <v>52</v>
      </c>
      <c r="E34" s="6" t="s">
        <v>108</v>
      </c>
      <c r="F34" s="6" t="s">
        <v>165</v>
      </c>
      <c r="G34" s="8">
        <v>114</v>
      </c>
      <c r="H34" s="8"/>
    </row>
    <row r="35" spans="1:8" ht="27.75" customHeight="1" x14ac:dyDescent="0.2">
      <c r="A35" s="9">
        <v>34</v>
      </c>
      <c r="B35" s="6" t="s">
        <v>109</v>
      </c>
      <c r="C35" s="7">
        <v>1532762</v>
      </c>
      <c r="D35" s="6" t="s">
        <v>52</v>
      </c>
      <c r="E35" s="6" t="s">
        <v>110</v>
      </c>
      <c r="F35" s="6" t="s">
        <v>111</v>
      </c>
      <c r="G35" s="8">
        <v>12</v>
      </c>
      <c r="H35" s="8"/>
    </row>
    <row r="36" spans="1:8" ht="27.75" customHeight="1" x14ac:dyDescent="0.2">
      <c r="A36" s="9">
        <v>35</v>
      </c>
      <c r="B36" s="6" t="s">
        <v>112</v>
      </c>
      <c r="C36" s="7">
        <v>1540125</v>
      </c>
      <c r="D36" s="6" t="s">
        <v>9</v>
      </c>
      <c r="E36" s="6" t="s">
        <v>113</v>
      </c>
      <c r="F36" s="6" t="s">
        <v>114</v>
      </c>
      <c r="G36" s="8">
        <v>1</v>
      </c>
      <c r="H36" s="8"/>
    </row>
    <row r="37" spans="1:8" ht="27.75" customHeight="1" x14ac:dyDescent="0.2">
      <c r="A37" s="9">
        <v>36</v>
      </c>
      <c r="B37" s="6" t="s">
        <v>115</v>
      </c>
      <c r="C37" s="7">
        <v>1540126</v>
      </c>
      <c r="D37" s="6" t="s">
        <v>9</v>
      </c>
      <c r="E37" s="6" t="s">
        <v>116</v>
      </c>
      <c r="F37" s="6" t="s">
        <v>117</v>
      </c>
      <c r="G37" s="11">
        <v>1</v>
      </c>
      <c r="H37" s="11"/>
    </row>
    <row r="38" spans="1:8" ht="27.75" customHeight="1" x14ac:dyDescent="0.2">
      <c r="A38" s="9">
        <v>37</v>
      </c>
      <c r="B38" s="6" t="s">
        <v>118</v>
      </c>
      <c r="C38" s="1"/>
      <c r="D38" s="6" t="s">
        <v>9</v>
      </c>
      <c r="E38" s="6" t="s">
        <v>119</v>
      </c>
      <c r="F38" s="6" t="s">
        <v>184</v>
      </c>
      <c r="G38" s="11">
        <v>1</v>
      </c>
      <c r="H38" s="11"/>
    </row>
    <row r="39" spans="1:8" ht="27.75" customHeight="1" x14ac:dyDescent="0.2">
      <c r="A39" s="9">
        <v>38</v>
      </c>
      <c r="B39" s="6" t="s">
        <v>120</v>
      </c>
      <c r="C39" s="7">
        <v>1524817</v>
      </c>
      <c r="D39" s="6" t="s">
        <v>9</v>
      </c>
      <c r="E39" s="6" t="s">
        <v>121</v>
      </c>
      <c r="F39" s="6" t="s">
        <v>122</v>
      </c>
      <c r="G39" s="8">
        <v>1</v>
      </c>
      <c r="H39" s="8"/>
    </row>
    <row r="40" spans="1:8" ht="27.75" customHeight="1" x14ac:dyDescent="0.2">
      <c r="A40" s="9">
        <v>39</v>
      </c>
      <c r="B40" s="6" t="s">
        <v>123</v>
      </c>
      <c r="C40" s="7">
        <v>1460062</v>
      </c>
      <c r="D40" s="6" t="s">
        <v>52</v>
      </c>
      <c r="E40" s="6" t="s">
        <v>124</v>
      </c>
      <c r="F40" s="6" t="s">
        <v>125</v>
      </c>
      <c r="G40" s="8">
        <v>110</v>
      </c>
      <c r="H40" s="8"/>
    </row>
    <row r="41" spans="1:8" ht="27.75" customHeight="1" x14ac:dyDescent="0.2">
      <c r="A41" s="9">
        <v>40</v>
      </c>
      <c r="B41" s="6" t="s">
        <v>126</v>
      </c>
      <c r="C41" s="7">
        <v>132322</v>
      </c>
      <c r="D41" s="6" t="s">
        <v>52</v>
      </c>
      <c r="E41" s="6" t="s">
        <v>127</v>
      </c>
      <c r="F41" s="6" t="s">
        <v>128</v>
      </c>
      <c r="G41" s="8">
        <v>200</v>
      </c>
      <c r="H41" s="8"/>
    </row>
    <row r="42" spans="1:8" ht="27.75" customHeight="1" x14ac:dyDescent="0.2">
      <c r="A42" s="9">
        <v>41</v>
      </c>
      <c r="B42" s="6" t="s">
        <v>129</v>
      </c>
      <c r="C42" s="7">
        <v>1460044</v>
      </c>
      <c r="D42" s="6" t="s">
        <v>52</v>
      </c>
      <c r="E42" s="6" t="s">
        <v>130</v>
      </c>
      <c r="F42" s="6" t="s">
        <v>131</v>
      </c>
      <c r="G42" s="8">
        <v>12</v>
      </c>
      <c r="H42" s="8"/>
    </row>
    <row r="43" spans="1:8" ht="27.75" customHeight="1" x14ac:dyDescent="0.2">
      <c r="A43" s="9">
        <v>42</v>
      </c>
      <c r="B43" s="6" t="s">
        <v>132</v>
      </c>
      <c r="C43" s="7">
        <v>1460042</v>
      </c>
      <c r="D43" s="6" t="s">
        <v>52</v>
      </c>
      <c r="E43" s="6" t="s">
        <v>133</v>
      </c>
      <c r="F43" s="6" t="s">
        <v>134</v>
      </c>
      <c r="G43" s="8">
        <v>12</v>
      </c>
      <c r="H43" s="8"/>
    </row>
    <row r="44" spans="1:8" ht="27.75" customHeight="1" x14ac:dyDescent="0.2">
      <c r="A44" s="9">
        <v>43</v>
      </c>
      <c r="B44" s="6" t="s">
        <v>135</v>
      </c>
      <c r="C44" s="7">
        <v>1593839</v>
      </c>
      <c r="D44" s="6" t="s">
        <v>52</v>
      </c>
      <c r="E44" s="6" t="s">
        <v>136</v>
      </c>
      <c r="F44" s="6" t="s">
        <v>137</v>
      </c>
      <c r="G44" s="8">
        <v>50</v>
      </c>
      <c r="H44" s="8"/>
    </row>
    <row r="45" spans="1:8" ht="27.75" customHeight="1" x14ac:dyDescent="0.2">
      <c r="A45" s="9">
        <v>44</v>
      </c>
      <c r="B45" s="6" t="s">
        <v>138</v>
      </c>
      <c r="C45" s="1"/>
      <c r="D45" s="6" t="s">
        <v>139</v>
      </c>
      <c r="E45" s="6" t="s">
        <v>140</v>
      </c>
      <c r="F45" s="6" t="s">
        <v>141</v>
      </c>
      <c r="G45" s="8">
        <v>15</v>
      </c>
      <c r="H45" s="8"/>
    </row>
    <row r="46" spans="1:8" ht="27.75" customHeight="1" x14ac:dyDescent="0.2">
      <c r="A46" s="9">
        <v>45</v>
      </c>
      <c r="B46" s="6" t="s">
        <v>142</v>
      </c>
      <c r="C46" s="7">
        <v>1608051</v>
      </c>
      <c r="D46" s="6" t="s">
        <v>139</v>
      </c>
      <c r="E46" s="6" t="s">
        <v>166</v>
      </c>
      <c r="F46" s="6" t="s">
        <v>143</v>
      </c>
      <c r="G46" s="8">
        <v>15</v>
      </c>
      <c r="H46" s="8"/>
    </row>
    <row r="47" spans="1:8" ht="27.75" customHeight="1" x14ac:dyDescent="0.2">
      <c r="A47" s="9">
        <v>46</v>
      </c>
      <c r="B47" s="6" t="s">
        <v>144</v>
      </c>
      <c r="C47" s="1"/>
      <c r="D47" s="6" t="s">
        <v>52</v>
      </c>
      <c r="E47" s="6" t="s">
        <v>145</v>
      </c>
      <c r="F47" s="6" t="s">
        <v>146</v>
      </c>
      <c r="G47" s="8">
        <v>30</v>
      </c>
      <c r="H47" s="8"/>
    </row>
    <row r="48" spans="1:8" ht="27.75" customHeight="1" x14ac:dyDescent="0.2">
      <c r="A48" s="9">
        <v>47</v>
      </c>
      <c r="B48" s="6" t="s">
        <v>147</v>
      </c>
      <c r="C48" s="1"/>
      <c r="D48" s="6" t="s">
        <v>148</v>
      </c>
      <c r="E48" s="6" t="s">
        <v>149</v>
      </c>
      <c r="F48" s="6" t="s">
        <v>150</v>
      </c>
      <c r="G48" s="8">
        <v>36</v>
      </c>
      <c r="H48" s="8"/>
    </row>
    <row r="49" spans="1:8" ht="27.75" customHeight="1" x14ac:dyDescent="0.2">
      <c r="A49" s="9">
        <v>48</v>
      </c>
      <c r="B49" s="6" t="s">
        <v>151</v>
      </c>
      <c r="C49" s="1"/>
      <c r="D49" s="6" t="s">
        <v>52</v>
      </c>
      <c r="E49" s="6" t="s">
        <v>152</v>
      </c>
      <c r="F49" s="6" t="s">
        <v>153</v>
      </c>
      <c r="G49" s="8">
        <v>36</v>
      </c>
      <c r="H49" s="8"/>
    </row>
    <row r="50" spans="1:8" ht="27.75" customHeight="1" x14ac:dyDescent="0.2">
      <c r="A50" s="9">
        <v>49</v>
      </c>
      <c r="B50" s="6" t="s">
        <v>154</v>
      </c>
      <c r="C50" s="1"/>
      <c r="D50" s="6" t="s">
        <v>52</v>
      </c>
      <c r="E50" s="6" t="s">
        <v>155</v>
      </c>
      <c r="F50" s="6" t="s">
        <v>156</v>
      </c>
      <c r="G50" s="8">
        <v>36</v>
      </c>
      <c r="H50" s="8"/>
    </row>
    <row r="51" spans="1:8" ht="27.75" customHeight="1" x14ac:dyDescent="0.2">
      <c r="A51" s="9">
        <v>50</v>
      </c>
      <c r="B51" s="6" t="s">
        <v>157</v>
      </c>
      <c r="C51" s="7">
        <v>1460038</v>
      </c>
      <c r="D51" s="6" t="s">
        <v>52</v>
      </c>
      <c r="E51" s="6" t="s">
        <v>167</v>
      </c>
      <c r="F51" s="6" t="s">
        <v>158</v>
      </c>
      <c r="G51" s="8">
        <v>30</v>
      </c>
      <c r="H51" s="8"/>
    </row>
    <row r="52" spans="1:8" ht="27.75" customHeight="1" x14ac:dyDescent="0.2">
      <c r="A52" s="9">
        <v>51</v>
      </c>
      <c r="B52" s="6" t="s">
        <v>159</v>
      </c>
      <c r="C52" s="7">
        <v>1560406</v>
      </c>
      <c r="D52" s="6" t="s">
        <v>20</v>
      </c>
      <c r="E52" s="6" t="s">
        <v>160</v>
      </c>
      <c r="F52" s="6" t="s">
        <v>161</v>
      </c>
      <c r="G52" s="8">
        <v>1</v>
      </c>
      <c r="H52" s="8"/>
    </row>
    <row r="53" spans="1:8" ht="27.75" customHeight="1" x14ac:dyDescent="0.2">
      <c r="A53" s="9">
        <v>52</v>
      </c>
      <c r="B53" s="6" t="s">
        <v>162</v>
      </c>
      <c r="C53" s="7">
        <v>1485575</v>
      </c>
      <c r="D53" s="6" t="s">
        <v>20</v>
      </c>
      <c r="E53" s="6" t="s">
        <v>163</v>
      </c>
      <c r="F53" s="6" t="s">
        <v>164</v>
      </c>
      <c r="G53" s="27">
        <v>1</v>
      </c>
      <c r="H53" s="27"/>
    </row>
    <row r="54" spans="1:8" x14ac:dyDescent="0.2">
      <c r="B54" s="12"/>
      <c r="C54" s="13"/>
      <c r="D54" s="12"/>
      <c r="E54" s="12"/>
      <c r="F54" s="26" t="s">
        <v>188</v>
      </c>
      <c r="G54" s="30"/>
      <c r="H54" s="30"/>
    </row>
    <row r="55" spans="1:8" x14ac:dyDescent="0.2">
      <c r="B55" s="12"/>
      <c r="C55" s="13"/>
      <c r="D55" s="12"/>
      <c r="E55" s="12"/>
      <c r="F55" s="25" t="s">
        <v>189</v>
      </c>
      <c r="G55" s="28"/>
      <c r="H55" s="29">
        <v>1200000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A2FDE-6ABF-4826-9A59-68023DFE107E}">
  <dimension ref="A1:C10"/>
  <sheetViews>
    <sheetView workbookViewId="0">
      <selection activeCell="C3" sqref="C3"/>
    </sheetView>
  </sheetViews>
  <sheetFormatPr defaultRowHeight="12.75" x14ac:dyDescent="0.2"/>
  <cols>
    <col min="1" max="1" width="61.5" customWidth="1"/>
    <col min="2" max="2" width="23.5" customWidth="1"/>
    <col min="3" max="3" width="15.1640625" bestFit="1" customWidth="1"/>
  </cols>
  <sheetData>
    <row r="1" spans="1:3" ht="29.25" customHeight="1" x14ac:dyDescent="0.25">
      <c r="A1" s="31" t="s">
        <v>169</v>
      </c>
      <c r="B1" s="31"/>
      <c r="C1" s="13" t="s">
        <v>175</v>
      </c>
    </row>
    <row r="2" spans="1:3" ht="29.25" customHeight="1" x14ac:dyDescent="0.2">
      <c r="A2" s="14" t="s">
        <v>171</v>
      </c>
      <c r="B2" s="15">
        <v>1200000</v>
      </c>
      <c r="C2" s="23" t="s">
        <v>177</v>
      </c>
    </row>
    <row r="3" spans="1:3" ht="29.25" customHeight="1" x14ac:dyDescent="0.2">
      <c r="A3" s="14" t="s">
        <v>179</v>
      </c>
      <c r="B3" s="15"/>
      <c r="C3" s="20"/>
    </row>
    <row r="4" spans="1:3" ht="29.25" customHeight="1" x14ac:dyDescent="0.2">
      <c r="A4" s="14" t="s">
        <v>178</v>
      </c>
      <c r="B4" s="15"/>
      <c r="C4" s="21"/>
    </row>
    <row r="5" spans="1:3" ht="29.25" customHeight="1" x14ac:dyDescent="0.2">
      <c r="A5" s="14" t="s">
        <v>172</v>
      </c>
      <c r="B5" s="15">
        <f>B2*C5</f>
        <v>240000</v>
      </c>
      <c r="C5" s="22">
        <v>0.2</v>
      </c>
    </row>
    <row r="6" spans="1:3" ht="33" customHeight="1" x14ac:dyDescent="0.25">
      <c r="A6" s="16" t="s">
        <v>176</v>
      </c>
      <c r="B6" s="17">
        <f>B2+B3+B4+B5</f>
        <v>1440000</v>
      </c>
      <c r="C6" s="21"/>
    </row>
    <row r="7" spans="1:3" ht="29.25" customHeight="1" x14ac:dyDescent="0.2">
      <c r="A7" s="14" t="s">
        <v>173</v>
      </c>
      <c r="B7" s="15">
        <f>B6*C7</f>
        <v>316800</v>
      </c>
      <c r="C7" s="22">
        <v>0.22</v>
      </c>
    </row>
    <row r="8" spans="1:3" ht="29.25" customHeight="1" x14ac:dyDescent="0.2">
      <c r="A8" s="14" t="s">
        <v>180</v>
      </c>
      <c r="B8" s="15">
        <v>660</v>
      </c>
      <c r="C8" s="21"/>
    </row>
    <row r="9" spans="1:3" ht="29.25" customHeight="1" x14ac:dyDescent="0.2">
      <c r="A9" s="19" t="s">
        <v>174</v>
      </c>
      <c r="B9" s="15">
        <f>B2*C9</f>
        <v>24000</v>
      </c>
      <c r="C9" s="22">
        <v>0.02</v>
      </c>
    </row>
    <row r="10" spans="1:3" ht="29.25" customHeight="1" x14ac:dyDescent="0.25">
      <c r="A10" s="18" t="s">
        <v>170</v>
      </c>
      <c r="B10" s="17">
        <f>+B6+B7+B8+B9</f>
        <v>1781460</v>
      </c>
      <c r="C10" s="21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Materiale cons. Robot DaVinci</vt:lpstr>
      <vt:lpstr>quadro economico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20250423 fabb ch robotica.pdf</dc:title>
  <dc:creator>Davide Podda</dc:creator>
  <cp:lastModifiedBy>...</cp:lastModifiedBy>
  <dcterms:created xsi:type="dcterms:W3CDTF">2025-11-05T13:34:53Z</dcterms:created>
  <dcterms:modified xsi:type="dcterms:W3CDTF">2025-11-21T09:16:21Z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2025-11-05T00:00:00Z</vt:filetime>
  </property>
  <property fmtid="{D5CDD505-2E9C-101B-9397-08002B2CF9AE}" pid="3" name="LastSaved">
    <vt:filetime>2025-11-05T00:00:00Z</vt:filetime>
  </property>
  <property fmtid="{D5CDD505-2E9C-101B-9397-08002B2CF9AE}" pid="4" name="Producer">
    <vt:lpwstr>Microsoft: Print To PDF</vt:lpwstr>
  </property>
</Properties>
</file>